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65009BB6-B434-4DB6-9709-354A21567501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2019级学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7" i="1"/>
  <c r="D12" i="1" l="1"/>
  <c r="C13" i="1" l="1"/>
  <c r="C11" i="1"/>
  <c r="C8" i="1"/>
  <c r="C6" i="1"/>
  <c r="C10" i="1"/>
  <c r="C16" i="1"/>
  <c r="F16" i="1" l="1"/>
  <c r="F10" i="1"/>
  <c r="F6" i="1"/>
  <c r="F8" i="1"/>
  <c r="F11" i="1"/>
  <c r="F7" i="1"/>
  <c r="F15" i="1"/>
  <c r="F13" i="1"/>
  <c r="F4" i="1"/>
  <c r="F20" i="1"/>
  <c r="F21" i="1"/>
  <c r="F22" i="1"/>
  <c r="F23" i="1"/>
  <c r="F24" i="1"/>
  <c r="F18" i="1"/>
  <c r="F17" i="1"/>
  <c r="F25" i="1"/>
  <c r="F12" i="1"/>
  <c r="F26" i="1"/>
  <c r="F27" i="1"/>
  <c r="F28" i="1"/>
  <c r="F14" i="1"/>
  <c r="F29" i="1"/>
  <c r="F19" i="1"/>
  <c r="F30" i="1"/>
  <c r="F31" i="1"/>
</calcChain>
</file>

<file path=xl/sharedStrings.xml><?xml version="1.0" encoding="utf-8"?>
<sst xmlns="http://schemas.openxmlformats.org/spreadsheetml/2006/main" count="39" uniqueCount="39">
  <si>
    <t>评测对象</t>
    <phoneticPr fontId="1" type="noConversion"/>
  </si>
  <si>
    <t>学术类（60%）</t>
    <phoneticPr fontId="1" type="noConversion"/>
  </si>
  <si>
    <t>道德品质类（15%）</t>
    <phoneticPr fontId="1" type="noConversion"/>
  </si>
  <si>
    <t>扣分项目</t>
    <phoneticPr fontId="1" type="noConversion"/>
  </si>
  <si>
    <t>综测得分</t>
    <phoneticPr fontId="1" type="noConversion"/>
  </si>
  <si>
    <t>研究生综合测评认定表</t>
    <phoneticPr fontId="1" type="noConversion"/>
  </si>
  <si>
    <t>范中贤</t>
  </si>
  <si>
    <t>凌晨</t>
  </si>
  <si>
    <t>张达</t>
  </si>
  <si>
    <t>甄镜淞</t>
  </si>
  <si>
    <t>周思爱</t>
  </si>
  <si>
    <t>付梦婧</t>
  </si>
  <si>
    <t>甘盈盈</t>
  </si>
  <si>
    <t>郝慧松</t>
  </si>
  <si>
    <t>王文燕</t>
  </si>
  <si>
    <t>祝梓琳</t>
  </si>
  <si>
    <t xml:space="preserve">陈娟南 </t>
  </si>
  <si>
    <t>林红</t>
  </si>
  <si>
    <t>祝阳露</t>
  </si>
  <si>
    <t>高亚琦</t>
  </si>
  <si>
    <t>何方洁</t>
  </si>
  <si>
    <t>黄汶婷</t>
  </si>
  <si>
    <t>利聪</t>
  </si>
  <si>
    <t>梁慧婷</t>
  </si>
  <si>
    <t>梁誉允</t>
  </si>
  <si>
    <t>林雨苗</t>
  </si>
  <si>
    <t>刘莹</t>
  </si>
  <si>
    <t>欧阳亚琪</t>
  </si>
  <si>
    <t>王凌璐</t>
  </si>
  <si>
    <t>魏慧玲</t>
  </si>
  <si>
    <t>吴一创</t>
  </si>
  <si>
    <t>张伟娴</t>
  </si>
  <si>
    <t>邬繁杰</t>
  </si>
  <si>
    <t xml:space="preserve">史照青 </t>
    <phoneticPr fontId="1" type="noConversion"/>
  </si>
  <si>
    <t>备注</t>
    <phoneticPr fontId="1" type="noConversion"/>
  </si>
  <si>
    <t>序号</t>
    <phoneticPr fontId="1" type="noConversion"/>
  </si>
  <si>
    <t>填表人：</t>
  </si>
  <si>
    <r>
      <t>所在测评小组：√</t>
    </r>
    <r>
      <rPr>
        <sz val="14"/>
        <color theme="1"/>
        <rFont val="等线"/>
        <family val="3"/>
        <charset val="134"/>
      </rPr>
      <t xml:space="preserve"> □</t>
    </r>
    <r>
      <rPr>
        <sz val="14"/>
        <color theme="1"/>
        <rFont val="仿宋"/>
        <family val="3"/>
        <charset val="134"/>
      </rPr>
      <t>19级学硕</t>
    </r>
    <r>
      <rPr>
        <sz val="14"/>
        <color theme="1"/>
        <rFont val="等线"/>
        <family val="3"/>
        <charset val="134"/>
      </rPr>
      <t xml:space="preserve">  □</t>
    </r>
    <r>
      <rPr>
        <sz val="14"/>
        <color theme="1"/>
        <rFont val="仿宋"/>
        <family val="3"/>
        <charset val="134"/>
      </rPr>
      <t>19级专硕</t>
    </r>
    <r>
      <rPr>
        <sz val="14"/>
        <color theme="1"/>
        <rFont val="等线"/>
        <family val="3"/>
        <charset val="134"/>
      </rPr>
      <t xml:space="preserve">    □</t>
    </r>
    <r>
      <rPr>
        <sz val="14"/>
        <color theme="1"/>
        <rFont val="仿宋"/>
        <family val="3"/>
        <charset val="134"/>
      </rPr>
      <t>20级学硕</t>
    </r>
    <r>
      <rPr>
        <sz val="14"/>
        <color theme="1"/>
        <rFont val="等线"/>
        <family val="3"/>
        <charset val="134"/>
      </rPr>
      <t xml:space="preserve">   □</t>
    </r>
    <r>
      <rPr>
        <sz val="14"/>
        <color theme="1"/>
        <rFont val="仿宋"/>
        <family val="3"/>
        <charset val="134"/>
      </rPr>
      <t>20级专硕</t>
    </r>
    <phoneticPr fontId="6" type="noConversion"/>
  </si>
  <si>
    <t>诵读比赛加分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</si>
</sst>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FangSong"/>
      <family val="3"/>
      <charset val="134"/>
    </font>
    <font>
      <b/>
      <sz val="16"/>
      <color theme="1"/>
      <name val="等线"/>
      <family val="2"/>
      <scheme val="minor"/>
    </font>
    <font>
      <sz val="14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5" sqref="G5"/>
    </sheetView>
  </sheetViews>
  <sheetFormatPr defaultColWidth="8.58203125" defaultRowHeight="14" x14ac:dyDescent="0.3"/>
  <cols>
    <col min="1" max="1" width="6.75" style="1" bestFit="1" customWidth="1"/>
    <col min="2" max="2" width="11.83203125" style="1" bestFit="1" customWidth="1"/>
    <col min="3" max="3" width="18.83203125" style="1" customWidth="1"/>
    <col min="4" max="4" width="24.33203125" style="1" bestFit="1" customWidth="1"/>
    <col min="5" max="6" width="11.83203125" style="1" bestFit="1" customWidth="1"/>
    <col min="7" max="7" width="31.33203125" style="1" bestFit="1" customWidth="1"/>
    <col min="8" max="9" width="8.58203125" style="1"/>
    <col min="10" max="10" width="13.33203125" style="1" customWidth="1"/>
    <col min="11" max="16384" width="8.58203125" style="1"/>
  </cols>
  <sheetData>
    <row r="1" spans="1:11" ht="28.75" customHeight="1" x14ac:dyDescent="0.3">
      <c r="A1" s="8" t="s">
        <v>5</v>
      </c>
      <c r="B1" s="9"/>
      <c r="C1" s="9"/>
      <c r="D1" s="9"/>
      <c r="E1" s="9"/>
      <c r="F1" s="9"/>
    </row>
    <row r="2" spans="1:11" customFormat="1" ht="19.149999999999999" customHeight="1" x14ac:dyDescent="0.3">
      <c r="A2" s="7" t="s">
        <v>36</v>
      </c>
      <c r="B2" s="7"/>
      <c r="C2" s="7" t="s">
        <v>37</v>
      </c>
      <c r="D2" s="7"/>
      <c r="E2" s="7"/>
      <c r="F2" s="7"/>
      <c r="G2" s="7"/>
      <c r="H2" s="7"/>
      <c r="I2" s="7"/>
      <c r="J2" s="7"/>
      <c r="K2" s="7"/>
    </row>
    <row r="3" spans="1:11" ht="29.5" customHeight="1" x14ac:dyDescent="0.3">
      <c r="A3" s="2" t="s">
        <v>35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34</v>
      </c>
      <c r="H3" s="5"/>
    </row>
    <row r="4" spans="1:11" ht="22" customHeight="1" x14ac:dyDescent="0.3">
      <c r="A4" s="6">
        <v>1</v>
      </c>
      <c r="B4" s="2" t="s">
        <v>15</v>
      </c>
      <c r="C4" s="6">
        <v>42</v>
      </c>
      <c r="D4" s="6">
        <v>0</v>
      </c>
      <c r="E4" s="6">
        <v>0</v>
      </c>
      <c r="F4" s="6">
        <f>SUM(C4:E4)</f>
        <v>42</v>
      </c>
      <c r="H4" s="5"/>
    </row>
    <row r="5" spans="1:11" ht="22" customHeight="1" x14ac:dyDescent="0.3">
      <c r="A5" s="6">
        <v>2</v>
      </c>
      <c r="B5" s="2" t="s">
        <v>6</v>
      </c>
      <c r="C5" s="6">
        <v>38.4</v>
      </c>
      <c r="D5" s="10">
        <v>0.45</v>
      </c>
      <c r="E5" s="6">
        <v>0</v>
      </c>
      <c r="F5" s="6">
        <v>38.4</v>
      </c>
      <c r="G5" s="11" t="s">
        <v>38</v>
      </c>
      <c r="H5" s="5"/>
    </row>
    <row r="6" spans="1:11" ht="22" customHeight="1" x14ac:dyDescent="0.3">
      <c r="A6" s="6">
        <v>3</v>
      </c>
      <c r="B6" s="2" t="s">
        <v>10</v>
      </c>
      <c r="C6" s="6">
        <f>36*0.6</f>
        <v>21.599999999999998</v>
      </c>
      <c r="D6" s="6">
        <v>0</v>
      </c>
      <c r="E6" s="6">
        <v>0</v>
      </c>
      <c r="F6" s="6">
        <f>SUM(C6:E6)</f>
        <v>21.599999999999998</v>
      </c>
      <c r="H6" s="5"/>
    </row>
    <row r="7" spans="1:11" ht="22" customHeight="1" x14ac:dyDescent="0.3">
      <c r="A7" s="6">
        <v>4</v>
      </c>
      <c r="B7" s="2" t="s">
        <v>13</v>
      </c>
      <c r="C7" s="6">
        <f>36*0.5</f>
        <v>18</v>
      </c>
      <c r="D7" s="6">
        <v>0</v>
      </c>
      <c r="E7" s="6">
        <v>0</v>
      </c>
      <c r="F7" s="6">
        <f>SUM(C7:E7)</f>
        <v>18</v>
      </c>
      <c r="H7" s="5"/>
    </row>
    <row r="8" spans="1:11" ht="22" customHeight="1" x14ac:dyDescent="0.3">
      <c r="A8" s="6">
        <v>5</v>
      </c>
      <c r="B8" s="2" t="s">
        <v>11</v>
      </c>
      <c r="C8" s="6">
        <f>36*0.5*0.8</f>
        <v>14.4</v>
      </c>
      <c r="D8" s="6">
        <v>0</v>
      </c>
      <c r="E8" s="6">
        <v>0</v>
      </c>
      <c r="F8" s="6">
        <f>SUM(C8:E8)</f>
        <v>14.4</v>
      </c>
      <c r="H8" s="5"/>
    </row>
    <row r="9" spans="1:11" ht="22" customHeight="1" x14ac:dyDescent="0.3">
      <c r="A9" s="6">
        <v>6</v>
      </c>
      <c r="B9" s="2" t="s">
        <v>7</v>
      </c>
      <c r="C9" s="6">
        <v>4.5999999999999996</v>
      </c>
      <c r="D9" s="6">
        <v>3.4</v>
      </c>
      <c r="E9" s="6">
        <v>0</v>
      </c>
      <c r="F9" s="6">
        <v>8</v>
      </c>
      <c r="H9" s="5"/>
    </row>
    <row r="10" spans="1:11" ht="22" customHeight="1" x14ac:dyDescent="0.3">
      <c r="A10" s="6">
        <v>7</v>
      </c>
      <c r="B10" s="2" t="s">
        <v>9</v>
      </c>
      <c r="C10" s="6">
        <f>36*0.2</f>
        <v>7.2</v>
      </c>
      <c r="D10" s="6">
        <v>0</v>
      </c>
      <c r="E10" s="6">
        <v>0</v>
      </c>
      <c r="F10" s="6">
        <f t="shared" ref="F10:F31" si="0">SUM(C10:E10)</f>
        <v>7.2</v>
      </c>
      <c r="H10" s="5"/>
    </row>
    <row r="11" spans="1:11" ht="22" customHeight="1" x14ac:dyDescent="0.3">
      <c r="A11" s="6">
        <v>8</v>
      </c>
      <c r="B11" s="2" t="s">
        <v>12</v>
      </c>
      <c r="C11" s="6">
        <f>24*0.6*0.5</f>
        <v>7.1999999999999993</v>
      </c>
      <c r="D11" s="6">
        <v>0</v>
      </c>
      <c r="E11" s="6">
        <v>0</v>
      </c>
      <c r="F11" s="6">
        <f t="shared" si="0"/>
        <v>7.1999999999999993</v>
      </c>
      <c r="H11" s="5"/>
    </row>
    <row r="12" spans="1:11" ht="22" customHeight="1" x14ac:dyDescent="0.3">
      <c r="A12" s="6">
        <v>9</v>
      </c>
      <c r="B12" s="2" t="s">
        <v>24</v>
      </c>
      <c r="C12" s="6">
        <v>3</v>
      </c>
      <c r="D12" s="6">
        <f>0.75+1.8</f>
        <v>2.5499999999999998</v>
      </c>
      <c r="E12" s="6">
        <v>0</v>
      </c>
      <c r="F12" s="6">
        <f t="shared" si="0"/>
        <v>5.55</v>
      </c>
      <c r="H12" s="5"/>
    </row>
    <row r="13" spans="1:11" ht="22" customHeight="1" x14ac:dyDescent="0.3">
      <c r="A13" s="6">
        <v>10</v>
      </c>
      <c r="B13" s="2" t="s">
        <v>14</v>
      </c>
      <c r="C13" s="6">
        <f>12*0.5*0.8</f>
        <v>4.8000000000000007</v>
      </c>
      <c r="D13" s="6">
        <v>0</v>
      </c>
      <c r="E13" s="6">
        <v>0</v>
      </c>
      <c r="F13" s="6">
        <f t="shared" si="0"/>
        <v>4.8000000000000007</v>
      </c>
      <c r="H13" s="5"/>
    </row>
    <row r="14" spans="1:11" ht="22" customHeight="1" x14ac:dyDescent="0.3">
      <c r="A14" s="6">
        <v>11</v>
      </c>
      <c r="B14" s="2" t="s">
        <v>28</v>
      </c>
      <c r="C14" s="6">
        <v>3</v>
      </c>
      <c r="D14" s="6">
        <v>0.8</v>
      </c>
      <c r="E14" s="6">
        <v>0</v>
      </c>
      <c r="F14" s="6">
        <f t="shared" si="0"/>
        <v>3.8</v>
      </c>
      <c r="H14" s="5"/>
    </row>
    <row r="15" spans="1:11" ht="22" customHeight="1" x14ac:dyDescent="0.3">
      <c r="A15" s="6">
        <v>12</v>
      </c>
      <c r="B15" s="2" t="s">
        <v>33</v>
      </c>
      <c r="C15" s="6">
        <f>36*0.2*0.5</f>
        <v>3.6</v>
      </c>
      <c r="D15" s="6">
        <v>0</v>
      </c>
      <c r="E15" s="6">
        <v>0</v>
      </c>
      <c r="F15" s="6">
        <f t="shared" si="0"/>
        <v>3.6</v>
      </c>
      <c r="H15" s="5"/>
    </row>
    <row r="16" spans="1:11" ht="22" customHeight="1" x14ac:dyDescent="0.3">
      <c r="A16" s="6">
        <v>13</v>
      </c>
      <c r="B16" s="2" t="s">
        <v>8</v>
      </c>
      <c r="C16" s="6">
        <f>6*0.2</f>
        <v>1.2000000000000002</v>
      </c>
      <c r="D16" s="6">
        <v>0</v>
      </c>
      <c r="E16" s="6">
        <v>0</v>
      </c>
      <c r="F16" s="6">
        <f t="shared" si="0"/>
        <v>1.2000000000000002</v>
      </c>
      <c r="H16" s="5"/>
    </row>
    <row r="17" spans="1:8" ht="22" customHeight="1" x14ac:dyDescent="0.3">
      <c r="A17" s="6">
        <v>14</v>
      </c>
      <c r="B17" s="2" t="s">
        <v>22</v>
      </c>
      <c r="C17" s="6">
        <v>1.2</v>
      </c>
      <c r="D17" s="6">
        <v>0</v>
      </c>
      <c r="E17" s="6">
        <v>0</v>
      </c>
      <c r="F17" s="6">
        <f t="shared" si="0"/>
        <v>1.2</v>
      </c>
      <c r="H17" s="5"/>
    </row>
    <row r="18" spans="1:8" ht="22" customHeight="1" x14ac:dyDescent="0.3">
      <c r="A18" s="6">
        <v>15</v>
      </c>
      <c r="B18" s="2" t="s">
        <v>21</v>
      </c>
      <c r="C18" s="6">
        <v>0.6</v>
      </c>
      <c r="D18" s="6">
        <v>0</v>
      </c>
      <c r="E18" s="6">
        <v>0</v>
      </c>
      <c r="F18" s="6">
        <f t="shared" si="0"/>
        <v>0.6</v>
      </c>
      <c r="G18" s="4"/>
      <c r="H18" s="5"/>
    </row>
    <row r="19" spans="1:8" ht="22" customHeight="1" x14ac:dyDescent="0.3">
      <c r="A19" s="6">
        <v>16</v>
      </c>
      <c r="B19" s="2" t="s">
        <v>30</v>
      </c>
      <c r="C19" s="6">
        <v>0.5</v>
      </c>
      <c r="D19" s="6">
        <v>0</v>
      </c>
      <c r="E19" s="6">
        <v>0</v>
      </c>
      <c r="F19" s="6">
        <f t="shared" si="0"/>
        <v>0.5</v>
      </c>
    </row>
    <row r="20" spans="1:8" ht="22" customHeight="1" x14ac:dyDescent="0.3">
      <c r="A20" s="6">
        <v>17</v>
      </c>
      <c r="B20" s="2" t="s">
        <v>16</v>
      </c>
      <c r="C20" s="6">
        <v>0</v>
      </c>
      <c r="D20" s="6">
        <v>0</v>
      </c>
      <c r="E20" s="6">
        <v>0</v>
      </c>
      <c r="F20" s="6">
        <f t="shared" si="0"/>
        <v>0</v>
      </c>
    </row>
    <row r="21" spans="1:8" ht="22" customHeight="1" x14ac:dyDescent="0.3">
      <c r="A21" s="6">
        <v>18</v>
      </c>
      <c r="B21" s="2" t="s">
        <v>17</v>
      </c>
      <c r="C21" s="6">
        <v>0</v>
      </c>
      <c r="D21" s="6">
        <v>0</v>
      </c>
      <c r="E21" s="6">
        <v>0</v>
      </c>
      <c r="F21" s="6">
        <f t="shared" si="0"/>
        <v>0</v>
      </c>
    </row>
    <row r="22" spans="1:8" ht="22" customHeight="1" x14ac:dyDescent="0.3">
      <c r="A22" s="6">
        <v>19</v>
      </c>
      <c r="B22" s="2" t="s">
        <v>18</v>
      </c>
      <c r="C22" s="6">
        <v>0</v>
      </c>
      <c r="D22" s="6">
        <v>0</v>
      </c>
      <c r="E22" s="6">
        <v>0</v>
      </c>
      <c r="F22" s="6">
        <f t="shared" si="0"/>
        <v>0</v>
      </c>
    </row>
    <row r="23" spans="1:8" ht="22" customHeight="1" x14ac:dyDescent="0.3">
      <c r="A23" s="6">
        <v>20</v>
      </c>
      <c r="B23" s="2" t="s">
        <v>19</v>
      </c>
      <c r="C23" s="6">
        <v>0</v>
      </c>
      <c r="D23" s="6">
        <v>0</v>
      </c>
      <c r="E23" s="6">
        <v>0</v>
      </c>
      <c r="F23" s="6">
        <f t="shared" si="0"/>
        <v>0</v>
      </c>
      <c r="G23" s="5"/>
    </row>
    <row r="24" spans="1:8" ht="22" customHeight="1" x14ac:dyDescent="0.3">
      <c r="A24" s="6">
        <v>21</v>
      </c>
      <c r="B24" s="2" t="s">
        <v>20</v>
      </c>
      <c r="C24" s="6">
        <v>0</v>
      </c>
      <c r="D24" s="6">
        <v>0</v>
      </c>
      <c r="E24" s="6">
        <v>0</v>
      </c>
      <c r="F24" s="6">
        <f t="shared" si="0"/>
        <v>0</v>
      </c>
    </row>
    <row r="25" spans="1:8" ht="22" customHeight="1" x14ac:dyDescent="0.3">
      <c r="A25" s="6">
        <v>22</v>
      </c>
      <c r="B25" s="2" t="s">
        <v>23</v>
      </c>
      <c r="C25" s="6">
        <v>0</v>
      </c>
      <c r="D25" s="6">
        <v>0</v>
      </c>
      <c r="E25" s="6">
        <v>0</v>
      </c>
      <c r="F25" s="6">
        <f t="shared" si="0"/>
        <v>0</v>
      </c>
    </row>
    <row r="26" spans="1:8" ht="22" customHeight="1" x14ac:dyDescent="0.3">
      <c r="A26" s="6">
        <v>23</v>
      </c>
      <c r="B26" s="2" t="s">
        <v>25</v>
      </c>
      <c r="C26" s="6">
        <v>0</v>
      </c>
      <c r="D26" s="6">
        <v>0</v>
      </c>
      <c r="E26" s="6">
        <v>0</v>
      </c>
      <c r="F26" s="6">
        <f t="shared" si="0"/>
        <v>0</v>
      </c>
    </row>
    <row r="27" spans="1:8" ht="22" customHeight="1" x14ac:dyDescent="0.3">
      <c r="A27" s="6">
        <v>24</v>
      </c>
      <c r="B27" s="2" t="s">
        <v>26</v>
      </c>
      <c r="C27" s="6">
        <v>0</v>
      </c>
      <c r="D27" s="6">
        <v>0</v>
      </c>
      <c r="E27" s="6">
        <v>0</v>
      </c>
      <c r="F27" s="6">
        <f t="shared" si="0"/>
        <v>0</v>
      </c>
    </row>
    <row r="28" spans="1:8" ht="22" customHeight="1" x14ac:dyDescent="0.3">
      <c r="A28" s="6">
        <v>25</v>
      </c>
      <c r="B28" s="2" t="s">
        <v>27</v>
      </c>
      <c r="C28" s="6">
        <v>0</v>
      </c>
      <c r="D28" s="6">
        <v>0</v>
      </c>
      <c r="E28" s="6">
        <v>0</v>
      </c>
      <c r="F28" s="6">
        <f t="shared" si="0"/>
        <v>0</v>
      </c>
    </row>
    <row r="29" spans="1:8" ht="22" customHeight="1" x14ac:dyDescent="0.3">
      <c r="A29" s="6">
        <v>26</v>
      </c>
      <c r="B29" s="2" t="s">
        <v>29</v>
      </c>
      <c r="C29" s="6">
        <v>0</v>
      </c>
      <c r="D29" s="6">
        <v>0</v>
      </c>
      <c r="E29" s="6">
        <v>0</v>
      </c>
      <c r="F29" s="6">
        <f t="shared" si="0"/>
        <v>0</v>
      </c>
    </row>
    <row r="30" spans="1:8" ht="22" customHeight="1" x14ac:dyDescent="0.3">
      <c r="A30" s="6">
        <v>27</v>
      </c>
      <c r="B30" s="2" t="s">
        <v>31</v>
      </c>
      <c r="C30" s="6">
        <v>0</v>
      </c>
      <c r="D30" s="6">
        <v>0</v>
      </c>
      <c r="E30" s="6">
        <v>0</v>
      </c>
      <c r="F30" s="6">
        <f t="shared" si="0"/>
        <v>0</v>
      </c>
    </row>
    <row r="31" spans="1:8" ht="22" customHeight="1" x14ac:dyDescent="0.3">
      <c r="A31" s="6">
        <v>28</v>
      </c>
      <c r="B31" s="2" t="s">
        <v>32</v>
      </c>
      <c r="C31" s="6">
        <v>0</v>
      </c>
      <c r="D31" s="6">
        <v>0</v>
      </c>
      <c r="E31" s="6">
        <v>0</v>
      </c>
      <c r="F31" s="6">
        <f t="shared" si="0"/>
        <v>0</v>
      </c>
    </row>
  </sheetData>
  <sortState xmlns:xlrd2="http://schemas.microsoft.com/office/spreadsheetml/2017/richdata2" ref="A4:G31">
    <sortCondition descending="1" ref="F4:F31"/>
  </sortState>
  <mergeCells count="3">
    <mergeCell ref="A2:B2"/>
    <mergeCell ref="A1:F1"/>
    <mergeCell ref="C2:K2"/>
  </mergeCells>
  <phoneticPr fontId="1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2019级学硕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2021-10-11T05:23:37Z</dcterms:modified>
</cp:coreProperties>
</file>