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s工作\2024\下半年\奖学金\奖学金分配结果\"/>
    </mc:Choice>
  </mc:AlternateContent>
  <xr:revisionPtr revIDLastSave="0" documentId="13_ncr:1_{EBA98A5D-D1D0-4EFE-B746-36F608ACC286}" xr6:coauthVersionLast="47" xr6:coauthVersionMax="47" xr10:uidLastSave="{00000000-0000-0000-0000-000000000000}"/>
  <bookViews>
    <workbookView xWindow="411" yWindow="626" windowWidth="21189" windowHeight="13054" xr2:uid="{00000000-000D-0000-FFFF-FFFF00000000}"/>
  </bookViews>
  <sheets>
    <sheet name="sheet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7" l="1"/>
  <c r="I10" i="17"/>
  <c r="I9" i="17"/>
  <c r="I8" i="17"/>
  <c r="G8" i="17"/>
  <c r="I7" i="17"/>
  <c r="G7" i="17"/>
  <c r="I2" i="17"/>
  <c r="I3" i="17"/>
  <c r="I4" i="17"/>
  <c r="I5" i="17"/>
  <c r="I6" i="17"/>
  <c r="G6" i="17"/>
  <c r="G5" i="17"/>
  <c r="G4" i="17"/>
  <c r="G3" i="17"/>
  <c r="G2" i="17"/>
</calcChain>
</file>

<file path=xl/sharedStrings.xml><?xml version="1.0" encoding="utf-8"?>
<sst xmlns="http://schemas.openxmlformats.org/spreadsheetml/2006/main" count="83" uniqueCount="51">
  <si>
    <t>4.0792</t>
  </si>
  <si>
    <t>3.8377</t>
  </si>
  <si>
    <t>4.0409</t>
  </si>
  <si>
    <t>3.9941</t>
  </si>
  <si>
    <t>3.8809</t>
  </si>
  <si>
    <t>3.2227</t>
  </si>
  <si>
    <t>3.1955</t>
  </si>
  <si>
    <t>3.995</t>
  </si>
  <si>
    <t>3.92</t>
  </si>
  <si>
    <t>3.942</t>
  </si>
  <si>
    <t>3</t>
  </si>
  <si>
    <t>6</t>
  </si>
  <si>
    <t>5</t>
  </si>
  <si>
    <t>4</t>
  </si>
  <si>
    <t>7</t>
  </si>
  <si>
    <t>44</t>
  </si>
  <si>
    <t>45</t>
  </si>
  <si>
    <t>学号</t>
  </si>
  <si>
    <t>21313161</t>
  </si>
  <si>
    <t>21313234</t>
  </si>
  <si>
    <t>21313350</t>
  </si>
  <si>
    <t>21313287</t>
  </si>
  <si>
    <t>21313147</t>
  </si>
  <si>
    <t>22347016</t>
  </si>
  <si>
    <t>22347049</t>
  </si>
  <si>
    <t>23347055</t>
  </si>
  <si>
    <t>23347033</t>
  </si>
  <si>
    <t>23347006</t>
  </si>
  <si>
    <t>是</t>
  </si>
  <si>
    <t>是</t>
    <phoneticPr fontId="1" type="noConversion"/>
  </si>
  <si>
    <t>讲座次数是否达标</t>
  </si>
  <si>
    <t>一等奖学金</t>
  </si>
  <si>
    <t>国家奖学金</t>
    <phoneticPr fontId="1" type="noConversion"/>
  </si>
  <si>
    <t>二等奖学金</t>
    <phoneticPr fontId="1" type="noConversion"/>
  </si>
  <si>
    <t>国家励志奖学金</t>
    <phoneticPr fontId="1" type="noConversion"/>
  </si>
  <si>
    <t>卫材中国药业奖学金</t>
    <phoneticPr fontId="1" type="noConversion"/>
  </si>
  <si>
    <t>第一三共医药学奖学金</t>
    <phoneticPr fontId="1" type="noConversion"/>
  </si>
  <si>
    <t>获优秀学生奖学金等级</t>
    <phoneticPr fontId="3" type="noConversion"/>
  </si>
  <si>
    <t>获第一批奖学金项目</t>
    <phoneticPr fontId="3" type="noConversion"/>
  </si>
  <si>
    <t>拟获第二批奖学金项目</t>
    <phoneticPr fontId="3" type="noConversion"/>
  </si>
  <si>
    <t>国家励志奖学金（改评）</t>
    <phoneticPr fontId="1" type="noConversion"/>
  </si>
  <si>
    <t>中山大学励志奖学金二等奖（改评）</t>
    <phoneticPr fontId="1" type="noConversion"/>
  </si>
  <si>
    <t>/</t>
    <phoneticPr fontId="1" type="noConversion"/>
  </si>
  <si>
    <r>
      <t>劳动实践</t>
    </r>
    <r>
      <rPr>
        <b/>
        <sz val="11"/>
        <rFont val="宋体"/>
        <family val="1"/>
        <charset val="134"/>
      </rPr>
      <t>次数是否达标</t>
    </r>
    <phoneticPr fontId="1" type="noConversion"/>
  </si>
  <si>
    <r>
      <rPr>
        <b/>
        <sz val="11"/>
        <rFont val="宋体"/>
        <family val="3"/>
        <charset val="134"/>
      </rPr>
      <t>平均学分绩点</t>
    </r>
  </si>
  <si>
    <r>
      <rPr>
        <b/>
        <sz val="11"/>
        <rFont val="宋体"/>
        <family val="3"/>
        <charset val="134"/>
      </rPr>
      <t>专业成绩排名</t>
    </r>
  </si>
  <si>
    <r>
      <rPr>
        <b/>
        <sz val="11"/>
        <rFont val="宋体"/>
        <family val="3"/>
        <charset val="134"/>
      </rPr>
      <t>综合测评加分值</t>
    </r>
  </si>
  <si>
    <r>
      <rPr>
        <b/>
        <sz val="11"/>
        <rFont val="宋体"/>
        <family val="3"/>
        <charset val="134"/>
      </rPr>
      <t>综合测评总成绩</t>
    </r>
  </si>
  <si>
    <r>
      <rPr>
        <b/>
        <sz val="11"/>
        <rFont val="宋体"/>
        <family val="3"/>
        <charset val="134"/>
      </rPr>
      <t>综合测评成绩排名</t>
    </r>
  </si>
  <si>
    <r>
      <rPr>
        <b/>
        <sz val="11"/>
        <rFont val="宋体"/>
        <family val="3"/>
        <charset val="134"/>
      </rPr>
      <t>综合测评成绩排名百分比</t>
    </r>
  </si>
  <si>
    <r>
      <rPr>
        <b/>
        <sz val="11"/>
        <rFont val="宋体"/>
        <family val="3"/>
        <charset val="134"/>
      </rPr>
      <t>排名总人数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</si>
</sst>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_);[Red]\(0\)"/>
    <numFmt numFmtId="178" formatCode="0.0000_);[Red]\(0.0000\)"/>
    <numFmt numFmtId="179" formatCode="0.0_);[Red]\(0.0\)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b/>
      <sz val="11"/>
      <name val="宋体"/>
      <family val="1"/>
      <charset val="134"/>
    </font>
    <font>
      <sz val="11"/>
      <name val="Times New Roman"/>
      <family val="1"/>
    </font>
    <font>
      <sz val="11"/>
      <name val="宋体"/>
      <family val="1"/>
      <charset val="134"/>
    </font>
    <font>
      <sz val="11"/>
      <name val="宋体"/>
      <family val="3"/>
      <charset val="134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9" fontId="10" fillId="0" borderId="0" xfId="1" applyFont="1" applyAlignment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C4B1-FB8F-4624-B809-165548370642}">
  <dimension ref="A1:M12"/>
  <sheetViews>
    <sheetView tabSelected="1" zoomScale="70" zoomScaleNormal="70" workbookViewId="0">
      <selection activeCell="G16" sqref="G16"/>
    </sheetView>
  </sheetViews>
  <sheetFormatPr defaultRowHeight="14.15" x14ac:dyDescent="0.35"/>
  <cols>
    <col min="1" max="4" width="10" style="2" customWidth="1"/>
    <col min="5" max="5" width="9.140625" style="3"/>
    <col min="6" max="7" width="9.140625" style="1"/>
    <col min="8" max="8" width="9.140625" style="4"/>
    <col min="9" max="9" width="9.140625" style="1"/>
    <col min="10" max="10" width="10.140625" style="1" customWidth="1"/>
    <col min="11" max="11" width="13.0703125" style="1" customWidth="1"/>
    <col min="12" max="12" width="32" style="1" customWidth="1"/>
    <col min="13" max="13" width="26.640625" style="1" customWidth="1"/>
    <col min="14" max="16384" width="9.140625" style="1"/>
  </cols>
  <sheetData>
    <row r="1" spans="1:13" ht="42.45" x14ac:dyDescent="0.35">
      <c r="A1" s="18" t="s">
        <v>17</v>
      </c>
      <c r="B1" s="19" t="s">
        <v>43</v>
      </c>
      <c r="C1" s="18" t="s">
        <v>30</v>
      </c>
      <c r="D1" s="18" t="s">
        <v>44</v>
      </c>
      <c r="E1" s="18" t="s">
        <v>45</v>
      </c>
      <c r="F1" s="18" t="s">
        <v>46</v>
      </c>
      <c r="G1" s="18" t="s">
        <v>47</v>
      </c>
      <c r="H1" s="18" t="s">
        <v>48</v>
      </c>
      <c r="I1" s="20" t="s">
        <v>49</v>
      </c>
      <c r="J1" s="18" t="s">
        <v>50</v>
      </c>
      <c r="K1" s="19" t="s">
        <v>37</v>
      </c>
      <c r="L1" s="19" t="s">
        <v>38</v>
      </c>
      <c r="M1" s="19" t="s">
        <v>39</v>
      </c>
    </row>
    <row r="2" spans="1:13" ht="30" customHeight="1" x14ac:dyDescent="0.35">
      <c r="A2" s="5" t="s">
        <v>18</v>
      </c>
      <c r="B2" s="6" t="s">
        <v>29</v>
      </c>
      <c r="C2" s="5" t="s">
        <v>28</v>
      </c>
      <c r="D2" s="5" t="s">
        <v>2</v>
      </c>
      <c r="E2" s="5" t="s">
        <v>10</v>
      </c>
      <c r="F2" s="5">
        <v>0.95</v>
      </c>
      <c r="G2" s="5">
        <f t="shared" ref="G2:G8" si="0">D2+F2*0.1</f>
        <v>4.1358999999999995</v>
      </c>
      <c r="H2" s="5">
        <v>3</v>
      </c>
      <c r="I2" s="7">
        <f t="shared" ref="I2:I11" si="1">H2/J2</f>
        <v>0.03</v>
      </c>
      <c r="J2" s="5">
        <v>100</v>
      </c>
      <c r="K2" s="5" t="s">
        <v>31</v>
      </c>
      <c r="L2" s="5"/>
      <c r="M2" s="8" t="s">
        <v>32</v>
      </c>
    </row>
    <row r="3" spans="1:13" ht="30" customHeight="1" x14ac:dyDescent="0.35">
      <c r="A3" s="5" t="s">
        <v>19</v>
      </c>
      <c r="B3" s="6" t="s">
        <v>29</v>
      </c>
      <c r="C3" s="5" t="s">
        <v>28</v>
      </c>
      <c r="D3" s="5" t="s">
        <v>3</v>
      </c>
      <c r="E3" s="5" t="s">
        <v>13</v>
      </c>
      <c r="F3" s="5">
        <v>1.29</v>
      </c>
      <c r="G3" s="5">
        <f t="shared" si="0"/>
        <v>4.1231</v>
      </c>
      <c r="H3" s="5">
        <v>4</v>
      </c>
      <c r="I3" s="7">
        <f t="shared" si="1"/>
        <v>0.04</v>
      </c>
      <c r="J3" s="5">
        <v>100</v>
      </c>
      <c r="K3" s="5" t="s">
        <v>31</v>
      </c>
      <c r="L3" s="9" t="s">
        <v>40</v>
      </c>
      <c r="M3" s="8" t="s">
        <v>32</v>
      </c>
    </row>
    <row r="4" spans="1:13" ht="30" customHeight="1" x14ac:dyDescent="0.35">
      <c r="A4" s="5" t="s">
        <v>20</v>
      </c>
      <c r="B4" s="6" t="s">
        <v>29</v>
      </c>
      <c r="C4" s="5" t="s">
        <v>28</v>
      </c>
      <c r="D4" s="5" t="s">
        <v>4</v>
      </c>
      <c r="E4" s="5" t="s">
        <v>11</v>
      </c>
      <c r="F4" s="5">
        <v>0.5</v>
      </c>
      <c r="G4" s="5">
        <f t="shared" si="0"/>
        <v>3.9308999999999998</v>
      </c>
      <c r="H4" s="5">
        <v>7</v>
      </c>
      <c r="I4" s="7">
        <f t="shared" si="1"/>
        <v>7.0000000000000007E-2</v>
      </c>
      <c r="J4" s="5">
        <v>100</v>
      </c>
      <c r="K4" s="5" t="s">
        <v>33</v>
      </c>
      <c r="L4" s="6"/>
      <c r="M4" s="10" t="s">
        <v>35</v>
      </c>
    </row>
    <row r="5" spans="1:13" ht="30" customHeight="1" x14ac:dyDescent="0.35">
      <c r="A5" s="5" t="s">
        <v>21</v>
      </c>
      <c r="B5" s="6" t="s">
        <v>29</v>
      </c>
      <c r="C5" s="5" t="s">
        <v>28</v>
      </c>
      <c r="D5" s="5" t="s">
        <v>5</v>
      </c>
      <c r="E5" s="5" t="s">
        <v>15</v>
      </c>
      <c r="F5" s="5">
        <v>0.18</v>
      </c>
      <c r="G5" s="5">
        <f t="shared" si="0"/>
        <v>3.2406999999999999</v>
      </c>
      <c r="H5" s="5">
        <v>44</v>
      </c>
      <c r="I5" s="7">
        <f t="shared" si="1"/>
        <v>0.44</v>
      </c>
      <c r="J5" s="5">
        <v>100</v>
      </c>
      <c r="K5" s="5"/>
      <c r="L5" s="8" t="s">
        <v>41</v>
      </c>
      <c r="M5" s="5" t="s">
        <v>34</v>
      </c>
    </row>
    <row r="6" spans="1:13" ht="30" customHeight="1" x14ac:dyDescent="0.35">
      <c r="A6" s="5" t="s">
        <v>22</v>
      </c>
      <c r="B6" s="6" t="s">
        <v>29</v>
      </c>
      <c r="C6" s="5" t="s">
        <v>28</v>
      </c>
      <c r="D6" s="5" t="s">
        <v>6</v>
      </c>
      <c r="E6" s="5" t="s">
        <v>16</v>
      </c>
      <c r="F6" s="5">
        <v>0.28000000000000003</v>
      </c>
      <c r="G6" s="5">
        <f t="shared" si="0"/>
        <v>3.2235</v>
      </c>
      <c r="H6" s="5">
        <v>46</v>
      </c>
      <c r="I6" s="7">
        <f t="shared" si="1"/>
        <v>0.46</v>
      </c>
      <c r="J6" s="5">
        <v>100</v>
      </c>
      <c r="K6" s="5"/>
      <c r="L6" s="9" t="s">
        <v>41</v>
      </c>
      <c r="M6" s="5" t="s">
        <v>34</v>
      </c>
    </row>
    <row r="7" spans="1:13" ht="30" customHeight="1" x14ac:dyDescent="0.35">
      <c r="A7" s="11" t="s">
        <v>23</v>
      </c>
      <c r="B7" s="11" t="s">
        <v>28</v>
      </c>
      <c r="C7" s="11" t="s">
        <v>28</v>
      </c>
      <c r="D7" s="11" t="s">
        <v>0</v>
      </c>
      <c r="E7" s="11" t="s">
        <v>10</v>
      </c>
      <c r="F7" s="12">
        <v>0.67</v>
      </c>
      <c r="G7" s="12">
        <f t="shared" si="0"/>
        <v>4.1462000000000003</v>
      </c>
      <c r="H7" s="13">
        <v>3</v>
      </c>
      <c r="I7" s="7">
        <f t="shared" si="1"/>
        <v>3.9473684210526314E-2</v>
      </c>
      <c r="J7" s="13">
        <v>76</v>
      </c>
      <c r="K7" s="11" t="s">
        <v>31</v>
      </c>
      <c r="L7" s="8" t="s">
        <v>40</v>
      </c>
      <c r="M7" s="8" t="s">
        <v>32</v>
      </c>
    </row>
    <row r="8" spans="1:13" ht="30" customHeight="1" x14ac:dyDescent="0.35">
      <c r="A8" s="11" t="s">
        <v>24</v>
      </c>
      <c r="B8" s="11" t="s">
        <v>28</v>
      </c>
      <c r="C8" s="11" t="s">
        <v>28</v>
      </c>
      <c r="D8" s="11" t="s">
        <v>1</v>
      </c>
      <c r="E8" s="11" t="s">
        <v>14</v>
      </c>
      <c r="F8" s="12">
        <v>2.2599999999999998</v>
      </c>
      <c r="G8" s="12">
        <f t="shared" si="0"/>
        <v>4.0636999999999999</v>
      </c>
      <c r="H8" s="13">
        <v>5</v>
      </c>
      <c r="I8" s="7">
        <f t="shared" si="1"/>
        <v>6.5789473684210523E-2</v>
      </c>
      <c r="J8" s="13">
        <v>76</v>
      </c>
      <c r="K8" s="11" t="s">
        <v>33</v>
      </c>
      <c r="L8" s="10"/>
      <c r="M8" s="10" t="s">
        <v>35</v>
      </c>
    </row>
    <row r="9" spans="1:13" ht="30" customHeight="1" x14ac:dyDescent="0.35">
      <c r="A9" s="11" t="s">
        <v>25</v>
      </c>
      <c r="B9" s="11" t="s">
        <v>29</v>
      </c>
      <c r="C9" s="14" t="s">
        <v>42</v>
      </c>
      <c r="D9" s="15" t="s">
        <v>7</v>
      </c>
      <c r="E9" s="11" t="s">
        <v>10</v>
      </c>
      <c r="F9" s="12">
        <v>0.5</v>
      </c>
      <c r="G9" s="12">
        <v>4.0449999999999999</v>
      </c>
      <c r="H9" s="13">
        <v>3</v>
      </c>
      <c r="I9" s="7">
        <f t="shared" si="1"/>
        <v>2.9411764705882353E-2</v>
      </c>
      <c r="J9" s="13">
        <v>102</v>
      </c>
      <c r="K9" s="11" t="s">
        <v>31</v>
      </c>
      <c r="L9" s="11"/>
      <c r="M9" s="11" t="s">
        <v>32</v>
      </c>
    </row>
    <row r="10" spans="1:13" ht="30" customHeight="1" x14ac:dyDescent="0.35">
      <c r="A10" s="11" t="s">
        <v>27</v>
      </c>
      <c r="B10" s="11" t="s">
        <v>29</v>
      </c>
      <c r="C10" s="16"/>
      <c r="D10" s="15" t="s">
        <v>8</v>
      </c>
      <c r="E10" s="11" t="s">
        <v>11</v>
      </c>
      <c r="F10" s="12">
        <v>0.85</v>
      </c>
      <c r="G10" s="12">
        <v>4.0049999999999999</v>
      </c>
      <c r="H10" s="13">
        <v>4</v>
      </c>
      <c r="I10" s="7">
        <f t="shared" si="1"/>
        <v>3.9215686274509803E-2</v>
      </c>
      <c r="J10" s="13">
        <v>102</v>
      </c>
      <c r="K10" s="11" t="s">
        <v>31</v>
      </c>
      <c r="L10" s="11"/>
      <c r="M10" s="11" t="s">
        <v>32</v>
      </c>
    </row>
    <row r="11" spans="1:13" ht="30" customHeight="1" x14ac:dyDescent="0.35">
      <c r="A11" s="11" t="s">
        <v>26</v>
      </c>
      <c r="B11" s="11" t="s">
        <v>29</v>
      </c>
      <c r="C11" s="17"/>
      <c r="D11" s="15" t="s">
        <v>9</v>
      </c>
      <c r="E11" s="11" t="s">
        <v>12</v>
      </c>
      <c r="F11" s="12">
        <v>0.55000000000000004</v>
      </c>
      <c r="G11" s="12">
        <v>3.9970000000000003</v>
      </c>
      <c r="H11" s="13">
        <v>5</v>
      </c>
      <c r="I11" s="7">
        <f t="shared" si="1"/>
        <v>4.9019607843137254E-2</v>
      </c>
      <c r="J11" s="13">
        <v>102</v>
      </c>
      <c r="K11" s="11" t="s">
        <v>31</v>
      </c>
      <c r="L11" s="10"/>
      <c r="M11" s="10" t="s">
        <v>36</v>
      </c>
    </row>
    <row r="12" spans="1:13" ht="30" customHeight="1" x14ac:dyDescent="0.35"/>
  </sheetData>
  <sortState xmlns:xlrd2="http://schemas.microsoft.com/office/spreadsheetml/2017/richdata2" ref="A2:G71">
    <sortCondition ref="G1:G71"/>
  </sortState>
  <mergeCells count="1">
    <mergeCell ref="C9:C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zhoulingyi</dc:creator>
  <cp:lastModifiedBy>洁镘 陈</cp:lastModifiedBy>
  <dcterms:created xsi:type="dcterms:W3CDTF">2015-06-05T18:19:34Z</dcterms:created>
  <dcterms:modified xsi:type="dcterms:W3CDTF">2024-11-11T07:45:36Z</dcterms:modified>
</cp:coreProperties>
</file>